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Лист1!$A$1:$K$39</definedName>
  </definedNames>
  <calcPr calcId="125725"/>
</workbook>
</file>

<file path=xl/calcChain.xml><?xml version="1.0" encoding="utf-8"?>
<calcChain xmlns="http://schemas.openxmlformats.org/spreadsheetml/2006/main">
  <c r="K22" i="1"/>
  <c r="K23"/>
  <c r="K24"/>
</calcChain>
</file>

<file path=xl/sharedStrings.xml><?xml version="1.0" encoding="utf-8"?>
<sst xmlns="http://schemas.openxmlformats.org/spreadsheetml/2006/main" count="88" uniqueCount="65">
  <si>
    <t>Приложение № 1</t>
  </si>
  <si>
    <t>к Договору поставки № 100-10-05/________от "      "______20__ г.</t>
  </si>
  <si>
    <t xml:space="preserve">                 СПЕЦИФИКАЦИЯ  № _________ от ____________ г.    </t>
  </si>
  <si>
    <t xml:space="preserve">                                  к Договору поставки  между ОАО "ППГХО" и __________________________   </t>
  </si>
  <si>
    <t xml:space="preserve">                   № ______________ от _____________</t>
  </si>
  <si>
    <t>1.  Поставщик  обязуется  поставить,  а  Покупатель  принять  и  оплатить  следующие  ТМЦ:</t>
  </si>
  <si>
    <t xml:space="preserve">№ 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</si>
  <si>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</si>
  <si>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</si>
  <si>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</si>
  <si>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</si>
  <si>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</si>
  <si>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</si>
  <si>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 xml:space="preserve">Итого количество </t>
  </si>
  <si>
    <t>Цена за единицу без НДС, руб.</t>
  </si>
  <si>
    <t>Сумма без НДС, руб.</t>
  </si>
  <si>
    <t>2638200003</t>
  </si>
  <si>
    <t>шт</t>
  </si>
  <si>
    <t>2638200008</t>
  </si>
  <si>
    <t>ТР. ИНД. ТИП ГХ-Е SO2-0.007 ДИОКСИД СЕРЫ</t>
  </si>
  <si>
    <t>2638200014</t>
  </si>
  <si>
    <t>ТР.ИНД. ТИП ТИ-(СО2-2.0%ОБ)ДЛЯ ДИОКСИДА УГЛЕРОДА</t>
  </si>
  <si>
    <t>2638200016</t>
  </si>
  <si>
    <t>ТРУБКА ИНДИКАТОРНАЯ ГХ на Н2S</t>
  </si>
  <si>
    <t>2638200023</t>
  </si>
  <si>
    <t>ТРУБКА ШИНКАРЕНКО ДЛЯ КОНТРОЛЯ ТРЕЗВОСТИ № 10</t>
  </si>
  <si>
    <t>упаков</t>
  </si>
  <si>
    <t>2638200002</t>
  </si>
  <si>
    <t>ТРУБКА ИНД. NO+NO2-0.005</t>
  </si>
  <si>
    <t>2638200006</t>
  </si>
  <si>
    <t>ТРУБКА ИНД.ОКСИД УГЛЕРОДА СО-0.25</t>
  </si>
  <si>
    <t>2638200012</t>
  </si>
  <si>
    <t>ТР.ИНД. ТИП ГХ-Е СО-0.25 ОКСИД  УГЛЕРОДА</t>
  </si>
  <si>
    <t>2638200015</t>
  </si>
  <si>
    <t>ТР.ИНД.NO+NO2-0.005 ТИП ГХ-Е ОКИСЛЫ  АЗОТА</t>
  </si>
  <si>
    <t>2638200017</t>
  </si>
  <si>
    <t>ТРУБКА ИНДИКАТОРНАЯ ГХ на О2</t>
  </si>
  <si>
    <t>Итого:</t>
  </si>
  <si>
    <t>НДС 18%:</t>
  </si>
  <si>
    <t>Всего:</t>
  </si>
  <si>
    <t>Итого с учетом НДС :________-_(_____)  в т.ч. НДС (ХХ%):______</t>
  </si>
  <si>
    <t>2. Способ доставки: ж/д транспортом до ст. Краснокаменск, Забайкальской ж/д</t>
  </si>
  <si>
    <t>От Поставщика</t>
  </si>
  <si>
    <t>От Покупателя</t>
  </si>
  <si>
    <t>_____________________________</t>
  </si>
  <si>
    <t>ОАО "ППГХО"</t>
  </si>
  <si>
    <t>________________  /________________/</t>
  </si>
  <si>
    <t>_________________ /В.С. Святецкий/</t>
  </si>
  <si>
    <t>м.п</t>
  </si>
  <si>
    <t>"    "______________20    г.</t>
  </si>
  <si>
    <t>м.п "        " _______________20   г.</t>
  </si>
  <si>
    <t xml:space="preserve">                                             Основание: Заявка 1 полугодия 2013 года ОАО "ППГХО"</t>
  </si>
  <si>
    <t>06.01.2.051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</si>
  <si>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</si>
  <si>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</si>
  <si>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6. Грузополучатель: ОАО "Приаргунское производственное горно-химическое объединение", 674673,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</si>
  <si>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ТУ 4321-001-16625682-2000 или эквивалент</t>
  </si>
  <si>
    <t>Февраль</t>
  </si>
  <si>
    <t>Март</t>
  </si>
  <si>
    <t>3. Срок поставки: февраль, март 2013 года</t>
  </si>
  <si>
    <t>6. Объем ТМЦ, подлежащих поставке, может быть изменен в зависимости от норм отгрузки производителя в пределах +/-10%</t>
  </si>
  <si>
    <t>ТРУБКА ИНД.ДИОКСИД УГЛЕРОДА СО-5</t>
  </si>
  <si>
    <t>ТУ 9398-003-002 05087-2004 или эквивалент</t>
  </si>
  <si>
    <t>ТУ 12.4301.166-86  или эквивалент</t>
  </si>
  <si>
    <t>ТУ 12.4301.166-86 или эквивалент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</si>
</sst>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Fill="1"/>
    <xf numFmtId="0" fontId="2" fillId="0" borderId="0" xfId="0" applyFont="1" applyFill="1"/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4" fontId="3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0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0" fontId="11" fillId="2" borderId="0" xfId="0" applyFont="1" applyFill="1"/>
    <xf numFmtId="0" fontId="3" fillId="0" borderId="6" xfId="0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3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4" zoomScaleNormal="100" workbookViewId="0">
      <selection activeCell="F15" sqref="F15"/>
    </sheetView>
  </sheetViews>
  <sheetFormatPr defaultRowHeight="15"/>
  <cols>
    <col min="1" max="1" width="5.7109375" customWidth="1"/>
    <col min="2" max="2" width="10.42578125" customWidth="1"/>
    <col min="3" max="3" width="14.7109375" customWidth="1"/>
    <col min="4" max="4" width="43.85546875" customWidth="1"/>
    <col min="5" max="5" width="30.85546875" customWidth="1"/>
    <col min="6" max="6" width="20.42578125" customWidth="1"/>
    <col min="7" max="7" width="7.5703125" customWidth="1"/>
    <col min="8" max="8" width="15" customWidth="1"/>
    <col min="9" max="9" width="15.28515625" customWidth="1"/>
    <col min="10" max="10" width="17" customWidth="1"/>
    <col min="11" max="11" width="18.42578125" customWidth="1"/>
  </cols>
  <sheetData>
    <row r="1" spans="1:13">
      <c r="K1" s="1" t="s">
        <v>0</v>
      </c>
    </row>
    <row r="2" spans="1:13">
      <c r="F2" s="50" t="s">
        <v>1</v>
      </c>
      <c r="G2" s="50"/>
      <c r="H2" s="50"/>
      <c r="I2" s="50"/>
      <c r="J2" s="50"/>
      <c r="K2" s="50"/>
    </row>
    <row r="3" spans="1:13">
      <c r="I3" s="2"/>
    </row>
    <row r="4" spans="1:13">
      <c r="I4" s="2"/>
    </row>
    <row r="5" spans="1:13">
      <c r="A5" s="3"/>
      <c r="B5" s="4"/>
      <c r="C5" s="4"/>
      <c r="D5" s="51" t="s">
        <v>2</v>
      </c>
      <c r="E5" s="51"/>
      <c r="F5" s="51"/>
      <c r="G5" s="51"/>
      <c r="H5" s="51"/>
      <c r="I5" s="51"/>
      <c r="J5" s="51"/>
      <c r="K5" s="52"/>
    </row>
    <row r="6" spans="1:13">
      <c r="A6" s="51" t="s">
        <v>3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3">
      <c r="A7" s="3"/>
      <c r="B7" s="51" t="s">
        <v>4</v>
      </c>
      <c r="C7" s="51"/>
      <c r="D7" s="51"/>
      <c r="E7" s="51"/>
      <c r="F7" s="51"/>
      <c r="G7" s="51"/>
      <c r="H7" s="51"/>
      <c r="I7" s="51"/>
      <c r="J7" s="51"/>
      <c r="K7" s="52"/>
    </row>
    <row r="8" spans="1:13">
      <c r="A8" s="49" t="s">
        <v>51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>
      <c r="A9" s="4" t="s">
        <v>5</v>
      </c>
      <c r="B9" s="5"/>
      <c r="C9" s="5"/>
      <c r="D9" s="5"/>
      <c r="E9" s="5"/>
      <c r="F9" s="5"/>
      <c r="G9" s="5"/>
      <c r="H9" s="5"/>
      <c r="I9" s="5"/>
      <c r="J9" s="5"/>
      <c r="K9" s="3"/>
    </row>
    <row r="10" spans="1:13" s="3" customFormat="1" ht="15" customHeight="1">
      <c r="A10" s="56" t="s">
        <v>6</v>
      </c>
      <c r="B10" s="56" t="s">
        <v>7</v>
      </c>
      <c r="C10" s="56" t="s">
        <v>8</v>
      </c>
      <c r="D10" s="56" t="s">
        <v>9</v>
      </c>
      <c r="E10" s="56" t="s">
        <v>10</v>
      </c>
      <c r="F10" s="56" t="s">
        <v>11</v>
      </c>
      <c r="G10" s="54" t="s">
        <v>12</v>
      </c>
      <c r="H10" s="61" t="s">
        <v>13</v>
      </c>
      <c r="I10" s="62"/>
      <c r="J10" s="56" t="s">
        <v>14</v>
      </c>
      <c r="K10" s="56" t="s">
        <v>15</v>
      </c>
      <c r="L10" s="4"/>
    </row>
    <row r="11" spans="1:13" s="3" customFormat="1" ht="40.5" customHeight="1">
      <c r="A11" s="57"/>
      <c r="B11" s="57"/>
      <c r="C11" s="57"/>
      <c r="D11" s="57"/>
      <c r="E11" s="57"/>
      <c r="F11" s="57"/>
      <c r="G11" s="55"/>
      <c r="H11" s="38" t="s">
        <v>57</v>
      </c>
      <c r="I11" s="22" t="s">
        <v>58</v>
      </c>
      <c r="J11" s="57"/>
      <c r="K11" s="57"/>
      <c r="L11" s="4"/>
    </row>
    <row r="12" spans="1:13" s="7" customFormat="1" ht="30" customHeight="1">
      <c r="A12" s="39">
        <v>6849</v>
      </c>
      <c r="B12" s="25" t="s">
        <v>52</v>
      </c>
      <c r="C12" s="26" t="s">
        <v>16</v>
      </c>
      <c r="D12" s="27" t="s">
        <v>61</v>
      </c>
      <c r="E12" s="48" t="s">
        <v>56</v>
      </c>
      <c r="F12" s="28"/>
      <c r="G12" s="29" t="s">
        <v>17</v>
      </c>
      <c r="H12" s="30">
        <v>360</v>
      </c>
      <c r="I12" s="30">
        <v>360</v>
      </c>
      <c r="J12" s="31">
        <v>41.33898305084746</v>
      </c>
      <c r="K12" s="30">
        <v>29764.067796610172</v>
      </c>
      <c r="L12" s="6"/>
    </row>
    <row r="13" spans="1:13" s="7" customFormat="1" ht="32.25" customHeight="1">
      <c r="A13" s="39">
        <v>6850</v>
      </c>
      <c r="B13" s="25" t="s">
        <v>52</v>
      </c>
      <c r="C13" s="26" t="s">
        <v>18</v>
      </c>
      <c r="D13" s="27" t="s">
        <v>19</v>
      </c>
      <c r="E13" s="48" t="s">
        <v>56</v>
      </c>
      <c r="F13" s="28"/>
      <c r="G13" s="29" t="s">
        <v>17</v>
      </c>
      <c r="H13" s="30">
        <v>180</v>
      </c>
      <c r="I13" s="32">
        <v>180</v>
      </c>
      <c r="J13" s="31">
        <v>28.152542372881356</v>
      </c>
      <c r="K13" s="30">
        <v>10134.915254237289</v>
      </c>
      <c r="L13" s="6"/>
    </row>
    <row r="14" spans="1:13" s="7" customFormat="1" ht="30" customHeight="1">
      <c r="A14" s="39">
        <v>6851</v>
      </c>
      <c r="B14" s="25" t="s">
        <v>52</v>
      </c>
      <c r="C14" s="26" t="s">
        <v>20</v>
      </c>
      <c r="D14" s="27" t="s">
        <v>21</v>
      </c>
      <c r="E14" s="48" t="s">
        <v>56</v>
      </c>
      <c r="F14" s="28"/>
      <c r="G14" s="29" t="s">
        <v>17</v>
      </c>
      <c r="H14" s="30">
        <v>240</v>
      </c>
      <c r="I14" s="30">
        <v>240</v>
      </c>
      <c r="J14" s="31">
        <v>69.669491525423723</v>
      </c>
      <c r="K14" s="30">
        <v>33441.355932203383</v>
      </c>
      <c r="L14" s="23"/>
      <c r="M14" s="24"/>
    </row>
    <row r="15" spans="1:13" s="7" customFormat="1" ht="38.25" customHeight="1">
      <c r="A15" s="39">
        <v>6852</v>
      </c>
      <c r="B15" s="25" t="s">
        <v>52</v>
      </c>
      <c r="C15" s="26" t="s">
        <v>22</v>
      </c>
      <c r="D15" s="27" t="s">
        <v>23</v>
      </c>
      <c r="E15" s="48" t="s">
        <v>64</v>
      </c>
      <c r="F15" s="28"/>
      <c r="G15" s="29" t="s">
        <v>17</v>
      </c>
      <c r="H15" s="30">
        <v>19</v>
      </c>
      <c r="I15" s="30">
        <v>0</v>
      </c>
      <c r="J15" s="31">
        <v>37.957627118644069</v>
      </c>
      <c r="K15" s="30">
        <v>721.19491525423734</v>
      </c>
      <c r="L15" s="23"/>
      <c r="M15" s="24"/>
    </row>
    <row r="16" spans="1:13" s="7" customFormat="1" ht="30" customHeight="1">
      <c r="A16" s="39">
        <v>6853</v>
      </c>
      <c r="B16" s="25" t="s">
        <v>52</v>
      </c>
      <c r="C16" s="26" t="s">
        <v>24</v>
      </c>
      <c r="D16" s="27" t="s">
        <v>25</v>
      </c>
      <c r="E16" s="48" t="s">
        <v>62</v>
      </c>
      <c r="F16" s="28"/>
      <c r="G16" s="29" t="s">
        <v>26</v>
      </c>
      <c r="H16" s="30">
        <v>125</v>
      </c>
      <c r="I16" s="30">
        <v>125</v>
      </c>
      <c r="J16" s="31">
        <v>121.41525423728815</v>
      </c>
      <c r="K16" s="30">
        <v>30353.81355932204</v>
      </c>
      <c r="L16" s="23"/>
      <c r="M16" s="24"/>
    </row>
    <row r="17" spans="1:13" s="7" customFormat="1" ht="30" customHeight="1">
      <c r="A17" s="39">
        <v>6854</v>
      </c>
      <c r="B17" s="25" t="s">
        <v>52</v>
      </c>
      <c r="C17" s="26" t="s">
        <v>27</v>
      </c>
      <c r="D17" s="27" t="s">
        <v>28</v>
      </c>
      <c r="E17" s="48" t="s">
        <v>56</v>
      </c>
      <c r="F17" s="28"/>
      <c r="G17" s="29" t="s">
        <v>17</v>
      </c>
      <c r="H17" s="30">
        <v>290</v>
      </c>
      <c r="I17" s="30">
        <v>290</v>
      </c>
      <c r="J17" s="31">
        <v>28.8135593220339</v>
      </c>
      <c r="K17" s="30">
        <v>16711.864406779663</v>
      </c>
      <c r="L17" s="23"/>
      <c r="M17" s="24"/>
    </row>
    <row r="18" spans="1:13" s="36" customFormat="1" ht="30" customHeight="1">
      <c r="A18" s="39">
        <v>6855</v>
      </c>
      <c r="B18" s="25" t="s">
        <v>52</v>
      </c>
      <c r="C18" s="26" t="s">
        <v>29</v>
      </c>
      <c r="D18" s="27" t="s">
        <v>30</v>
      </c>
      <c r="E18" s="48" t="s">
        <v>63</v>
      </c>
      <c r="F18" s="33"/>
      <c r="G18" s="29" t="s">
        <v>17</v>
      </c>
      <c r="H18" s="30">
        <v>680</v>
      </c>
      <c r="I18" s="34">
        <v>680</v>
      </c>
      <c r="J18" s="31">
        <v>24.152542372881356</v>
      </c>
      <c r="K18" s="30">
        <v>32847.457627118645</v>
      </c>
      <c r="L18" s="35"/>
      <c r="M18" s="35"/>
    </row>
    <row r="19" spans="1:13" s="36" customFormat="1" ht="30" customHeight="1">
      <c r="A19" s="39">
        <v>6856</v>
      </c>
      <c r="B19" s="25" t="s">
        <v>52</v>
      </c>
      <c r="C19" s="26" t="s">
        <v>31</v>
      </c>
      <c r="D19" s="27" t="s">
        <v>32</v>
      </c>
      <c r="E19" s="48" t="s">
        <v>63</v>
      </c>
      <c r="F19" s="33"/>
      <c r="G19" s="29" t="s">
        <v>17</v>
      </c>
      <c r="H19" s="30">
        <v>12000</v>
      </c>
      <c r="I19" s="34">
        <v>12000</v>
      </c>
      <c r="J19" s="31">
        <v>24.152542372881356</v>
      </c>
      <c r="K19" s="30">
        <v>579661.01694915257</v>
      </c>
      <c r="L19" s="35"/>
      <c r="M19" s="35"/>
    </row>
    <row r="20" spans="1:13" s="36" customFormat="1" ht="30" customHeight="1">
      <c r="A20" s="39">
        <v>6857</v>
      </c>
      <c r="B20" s="25" t="s">
        <v>52</v>
      </c>
      <c r="C20" s="26" t="s">
        <v>33</v>
      </c>
      <c r="D20" s="27" t="s">
        <v>34</v>
      </c>
      <c r="E20" s="48" t="s">
        <v>56</v>
      </c>
      <c r="F20" s="33"/>
      <c r="G20" s="29" t="s">
        <v>17</v>
      </c>
      <c r="H20" s="30">
        <v>9500</v>
      </c>
      <c r="I20" s="34">
        <v>9500</v>
      </c>
      <c r="J20" s="31">
        <v>24.152542372881356</v>
      </c>
      <c r="K20" s="30">
        <v>458898.30508474575</v>
      </c>
      <c r="L20" s="35"/>
      <c r="M20" s="35"/>
    </row>
    <row r="21" spans="1:13" s="36" customFormat="1" ht="30" customHeight="1">
      <c r="A21" s="39">
        <v>6858</v>
      </c>
      <c r="B21" s="25" t="s">
        <v>52</v>
      </c>
      <c r="C21" s="26" t="s">
        <v>35</v>
      </c>
      <c r="D21" s="27" t="s">
        <v>36</v>
      </c>
      <c r="E21" s="48" t="s">
        <v>63</v>
      </c>
      <c r="F21" s="33"/>
      <c r="G21" s="29" t="s">
        <v>17</v>
      </c>
      <c r="H21" s="30">
        <v>465</v>
      </c>
      <c r="I21" s="34">
        <v>465</v>
      </c>
      <c r="J21" s="31">
        <v>51.610169491525426</v>
      </c>
      <c r="K21" s="30">
        <v>47997.457627118645</v>
      </c>
    </row>
    <row r="22" spans="1:13" ht="20.100000000000001" customHeight="1">
      <c r="A22" s="58" t="s">
        <v>37</v>
      </c>
      <c r="B22" s="59"/>
      <c r="C22" s="59"/>
      <c r="D22" s="59"/>
      <c r="E22" s="59"/>
      <c r="F22" s="59"/>
      <c r="G22" s="59"/>
      <c r="H22" s="59"/>
      <c r="I22" s="59"/>
      <c r="J22" s="60"/>
      <c r="K22" s="8">
        <f>SUM(K12:K21)</f>
        <v>1240531.4491525423</v>
      </c>
    </row>
    <row r="23" spans="1:13" ht="20.100000000000001" customHeight="1">
      <c r="A23" s="58" t="s">
        <v>38</v>
      </c>
      <c r="B23" s="59"/>
      <c r="C23" s="59"/>
      <c r="D23" s="59"/>
      <c r="E23" s="59"/>
      <c r="F23" s="59"/>
      <c r="G23" s="59"/>
      <c r="H23" s="59"/>
      <c r="I23" s="59"/>
      <c r="J23" s="60"/>
      <c r="K23" s="8">
        <f>K22/100*18</f>
        <v>223295.66084745762</v>
      </c>
    </row>
    <row r="24" spans="1:13" ht="20.100000000000001" customHeight="1">
      <c r="A24" s="58" t="s">
        <v>39</v>
      </c>
      <c r="B24" s="59"/>
      <c r="C24" s="59"/>
      <c r="D24" s="59"/>
      <c r="E24" s="59"/>
      <c r="F24" s="59"/>
      <c r="G24" s="59"/>
      <c r="H24" s="59"/>
      <c r="I24" s="59"/>
      <c r="J24" s="60"/>
      <c r="K24" s="8">
        <f>K22+K23</f>
        <v>1463827.1099999999</v>
      </c>
    </row>
    <row r="25" spans="1:13">
      <c r="A25" s="9" t="s">
        <v>40</v>
      </c>
      <c r="B25" s="9"/>
      <c r="C25" s="9"/>
      <c r="D25" s="9"/>
      <c r="E25" s="5"/>
      <c r="F25" s="5"/>
      <c r="G25" s="5"/>
      <c r="H25" s="5"/>
      <c r="I25" s="5"/>
      <c r="J25" s="5"/>
      <c r="K25" s="10"/>
    </row>
    <row r="27" spans="1:13" s="17" customFormat="1" ht="12.75">
      <c r="A27" s="17" t="s">
        <v>41</v>
      </c>
    </row>
    <row r="28" spans="1:13" s="66" customFormat="1">
      <c r="A28" s="63" t="s">
        <v>59</v>
      </c>
      <c r="B28" s="64"/>
      <c r="C28" s="64"/>
      <c r="D28" s="64"/>
      <c r="E28" s="65"/>
      <c r="F28" s="65"/>
      <c r="G28" s="65"/>
      <c r="H28" s="65"/>
      <c r="I28" s="65"/>
      <c r="J28" s="65"/>
      <c r="K28" s="65"/>
    </row>
    <row r="29" spans="1:13" s="37" customFormat="1" ht="30" customHeight="1">
      <c r="A29" s="67" t="s">
        <v>53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3" s="17" customFormat="1" ht="12.75">
      <c r="A30" s="17" t="s">
        <v>54</v>
      </c>
    </row>
    <row r="31" spans="1:13" s="43" customFormat="1" ht="15.75" customHeight="1">
      <c r="A31" s="40" t="s">
        <v>60</v>
      </c>
      <c r="B31" s="44"/>
      <c r="C31" s="45"/>
      <c r="D31" s="41"/>
      <c r="E31" s="42"/>
      <c r="F31" s="42"/>
      <c r="G31" s="42"/>
      <c r="H31" s="46"/>
      <c r="I31" s="46"/>
      <c r="J31" s="47"/>
    </row>
    <row r="32" spans="1:13" ht="32.25" customHeight="1">
      <c r="A32" s="53" t="s">
        <v>55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1" ht="18.75">
      <c r="A33" s="12" t="s">
        <v>42</v>
      </c>
      <c r="B33" s="13"/>
      <c r="C33" s="4"/>
      <c r="D33" s="14"/>
      <c r="E33" s="14"/>
      <c r="F33" s="14"/>
      <c r="G33" s="14"/>
      <c r="H33" s="14"/>
      <c r="I33" s="15" t="s">
        <v>43</v>
      </c>
      <c r="J33" s="13"/>
      <c r="K33" s="13"/>
    </row>
    <row r="34" spans="1:11" ht="18.75">
      <c r="A34" s="11" t="s">
        <v>44</v>
      </c>
      <c r="B34" s="11"/>
      <c r="C34" s="11"/>
      <c r="D34" s="14"/>
      <c r="E34" s="14"/>
      <c r="F34" s="14"/>
      <c r="G34" s="14"/>
      <c r="H34" s="14"/>
      <c r="I34" s="16" t="s">
        <v>45</v>
      </c>
      <c r="J34" s="16"/>
      <c r="K34" s="16"/>
    </row>
    <row r="35" spans="1:11" ht="18.75">
      <c r="A35" s="5"/>
      <c r="B35" s="17"/>
      <c r="C35" s="17"/>
      <c r="D35" s="14"/>
      <c r="E35" s="14"/>
      <c r="F35" s="14"/>
      <c r="G35" s="14"/>
      <c r="H35" s="14"/>
      <c r="I35" s="17"/>
      <c r="J35" s="5"/>
      <c r="K35" s="4"/>
    </row>
    <row r="36" spans="1:11" ht="18.75">
      <c r="A36" s="5"/>
      <c r="B36" s="17"/>
      <c r="C36" s="17"/>
      <c r="D36" s="14"/>
      <c r="E36" s="14"/>
      <c r="F36" s="14"/>
      <c r="G36" s="14"/>
      <c r="H36" s="14"/>
      <c r="I36" s="4"/>
      <c r="J36" s="5"/>
      <c r="K36" s="4"/>
    </row>
    <row r="37" spans="1:11" ht="18.75">
      <c r="A37" s="4"/>
      <c r="B37" s="4"/>
      <c r="C37" s="4"/>
      <c r="D37" s="14"/>
      <c r="E37" s="14"/>
      <c r="F37" s="14"/>
      <c r="G37" s="14"/>
      <c r="H37" s="14"/>
      <c r="I37" s="4"/>
      <c r="J37" s="4"/>
      <c r="K37" s="4"/>
    </row>
    <row r="38" spans="1:11" ht="18.75">
      <c r="A38" s="13" t="s">
        <v>46</v>
      </c>
      <c r="B38" s="13"/>
      <c r="C38" s="13"/>
      <c r="D38" s="18"/>
      <c r="E38" s="14"/>
      <c r="F38" s="14"/>
      <c r="G38" s="14"/>
      <c r="H38" s="14"/>
      <c r="I38" s="13" t="s">
        <v>47</v>
      </c>
      <c r="J38" s="13"/>
      <c r="K38" s="13"/>
    </row>
    <row r="39" spans="1:11">
      <c r="A39" s="19" t="s">
        <v>48</v>
      </c>
      <c r="B39" s="19" t="s">
        <v>49</v>
      </c>
      <c r="C39" s="19"/>
      <c r="D39" s="20"/>
      <c r="E39" s="21"/>
      <c r="F39" s="21"/>
      <c r="G39" s="21"/>
      <c r="H39" s="21"/>
      <c r="I39" s="16" t="s">
        <v>50</v>
      </c>
      <c r="J39" s="16"/>
      <c r="K39" s="16"/>
    </row>
    <row r="40" spans="1:11">
      <c r="K40" s="5"/>
    </row>
  </sheetData>
  <mergeCells count="21">
    <mergeCell ref="A32:K32"/>
    <mergeCell ref="G10:G11"/>
    <mergeCell ref="J10:J11"/>
    <mergeCell ref="A23:J23"/>
    <mergeCell ref="A24:J24"/>
    <mergeCell ref="K10:K11"/>
    <mergeCell ref="D10:D11"/>
    <mergeCell ref="E10:E11"/>
    <mergeCell ref="F10:F11"/>
    <mergeCell ref="A22:J22"/>
    <mergeCell ref="A10:A11"/>
    <mergeCell ref="B10:B11"/>
    <mergeCell ref="C10:C11"/>
    <mergeCell ref="H10:I10"/>
    <mergeCell ref="A28:XFD28"/>
    <mergeCell ref="A29:K29"/>
    <mergeCell ref="A8:K8"/>
    <mergeCell ref="F2:K2"/>
    <mergeCell ref="D5:K5"/>
    <mergeCell ref="A6:K6"/>
    <mergeCell ref="B7:K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2013-01-30T08:42:36Z</dcterms:modified>
</cp:coreProperties>
</file>